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E80BF33-6091-594B-89F2-052EB7CB6B5F}" xr6:coauthVersionLast="47" xr6:coauthVersionMax="47" xr10:uidLastSave="{00000000-0000-0000-0000-000000000000}"/>
  <bookViews>
    <workbookView xWindow="14400" yWindow="620" windowWidth="14400" windowHeight="15760" xr2:uid="{00000000-000D-0000-FFFF-FFFF00000000}"/>
  </bookViews>
  <sheets>
    <sheet name="Таймырская ул. вл.3 " sheetId="1" r:id="rId1"/>
  </sheets>
  <externalReferences>
    <externalReference r:id="rId2"/>
  </externalReferences>
  <definedNames>
    <definedName name="_xlnm._FilterDatabase" localSheetId="0" hidden="1">'Таймырская ул. вл.3 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</calcChain>
</file>

<file path=xl/sharedStrings.xml><?xml version="1.0" encoding="utf-8"?>
<sst xmlns="http://schemas.openxmlformats.org/spreadsheetml/2006/main" count="19" uniqueCount="19">
  <si>
    <t>РЕГИОН</t>
  </si>
  <si>
    <t>№ т.м.</t>
  </si>
  <si>
    <t>ТОВАРНАЯ ГРУППА</t>
  </si>
  <si>
    <t>НАИМЕНОВАНИЕ УЧАСТНИКА</t>
  </si>
  <si>
    <t>21ID1</t>
  </si>
  <si>
    <t>21ID2</t>
  </si>
  <si>
    <t>21ID3</t>
  </si>
  <si>
    <t>21ID4</t>
  </si>
  <si>
    <t>21ID5</t>
  </si>
  <si>
    <t>21ID6</t>
  </si>
  <si>
    <t>21ID7</t>
  </si>
  <si>
    <t>21ID8</t>
  </si>
  <si>
    <t>21ID9</t>
  </si>
  <si>
    <t>21ID10</t>
  </si>
  <si>
    <t>21ID11</t>
  </si>
  <si>
    <t>21ID12</t>
  </si>
  <si>
    <t>21ID13</t>
  </si>
  <si>
    <t>21ID14</t>
  </si>
  <si>
    <r>
      <rPr>
        <sz val="14"/>
        <rFont val="Times New Roman"/>
        <family val="1"/>
      </rPr>
      <t>Реестр участников на межрегиональную ярмарку 
по адресу:</t>
    </r>
    <r>
      <rPr>
        <b/>
        <sz val="14"/>
        <rFont val="Times New Roman"/>
        <family val="1"/>
      </rPr>
      <t xml:space="preserve"> СВАО, ул. Таймырская, вл. 3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</si>
</sst>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</font>
    <font>
      <sz val="11"/>
      <name val="Calibri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name val="Calibri"/>
      <family val="2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D965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Border="0"/>
  </cellStyleXfs>
  <cellXfs count="17">
    <xf numFmtId="0" fontId="0" fillId="0" borderId="0" xfId="0"/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64" fontId="2" fillId="3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topLeftCell="B1" zoomScale="75" workbookViewId="0">
      <selection activeCell="C22" sqref="C22"/>
    </sheetView>
  </sheetViews>
  <sheetFormatPr baseColWidth="10" defaultColWidth="14.5" defaultRowHeight="15" customHeight="1"/>
  <cols>
    <col min="1" max="1" width="10.5" style="8" hidden="1" customWidth="1"/>
    <col min="2" max="2" width="7.5" style="10" customWidth="1"/>
    <col min="3" max="4" width="39.6640625" style="8" customWidth="1"/>
    <col min="5" max="5" width="48.33203125" style="8" customWidth="1"/>
    <col min="6" max="16384" width="14.5" style="8"/>
  </cols>
  <sheetData>
    <row r="1" spans="1:5" ht="40" customHeight="1">
      <c r="B1" s="16" t="s">
        <v>18</v>
      </c>
      <c r="C1" s="16"/>
      <c r="D1" s="16"/>
      <c r="E1" s="16"/>
    </row>
    <row r="2" spans="1:5" ht="40" customHeight="1">
      <c r="A2" s="5"/>
      <c r="B2" s="1" t="s">
        <v>1</v>
      </c>
      <c r="C2" s="2" t="s">
        <v>0</v>
      </c>
      <c r="D2" s="3" t="s">
        <v>2</v>
      </c>
      <c r="E2" s="1" t="s">
        <v>3</v>
      </c>
    </row>
    <row r="3" spans="1:5" ht="20" customHeight="1">
      <c r="A3" s="6" t="s">
        <v>4</v>
      </c>
      <c r="B3" s="4">
        <v>1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рыба, рыбная продукция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6" t="s">
        <v>5</v>
      </c>
      <c r="B4" s="9">
        <v>2</v>
      </c>
      <c r="C4" s="7" t="str">
        <f>_xlfn.XLOOKUP(A:A,[1]реестр!$A:$A,[1]реестр!$H:$H, "ожидается заезд")</f>
        <v>ожидается заезд участника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свободное место</v>
      </c>
    </row>
    <row r="5" spans="1:5" ht="20" customHeight="1">
      <c r="A5" s="6" t="s">
        <v>6</v>
      </c>
      <c r="B5" s="9">
        <v>3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мясная гастрономия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6" t="s">
        <v>7</v>
      </c>
      <c r="B6" s="9">
        <v>4</v>
      </c>
      <c r="C6" s="7" t="str">
        <f>_xlfn.XLOOKUP(A:A,[1]реестр!$A:$A,[1]реестр!$H:$H, "ожидается заезд")</f>
        <v>ожидается заезд участника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свободное место</v>
      </c>
    </row>
    <row r="7" spans="1:5" ht="20" customHeight="1">
      <c r="A7" s="6" t="s">
        <v>8</v>
      </c>
      <c r="B7" s="9">
        <v>5</v>
      </c>
      <c r="C7" s="7" t="str">
        <f>_xlfn.XLOOKUP(A:A,[1]реестр!$A:$A,[1]реестр!$H:$H, "ожидается заезд")</f>
        <v>ожидается заезд участника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свободное место</v>
      </c>
    </row>
    <row r="8" spans="1:5" ht="20" customHeight="1">
      <c r="A8" s="6" t="s">
        <v>9</v>
      </c>
      <c r="B8" s="9">
        <v>6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хлеб, хлебобулочные изделия</v>
      </c>
      <c r="E8" s="7" t="str">
        <f>_xlfn.XLOOKUP(A:A,[1]реестр!$A:$A,[1]реестр!$I:$I,"свободное место")</f>
        <v>свободное место</v>
      </c>
    </row>
    <row r="9" spans="1:5" ht="20" customHeight="1">
      <c r="A9" s="6" t="s">
        <v>10</v>
      </c>
      <c r="B9" s="9">
        <v>7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овощи и фрукты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6" t="s">
        <v>11</v>
      </c>
      <c r="B10" s="9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6" t="s">
        <v>12</v>
      </c>
      <c r="B11" s="9">
        <v>9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6" t="s">
        <v>13</v>
      </c>
      <c r="B12" s="9">
        <v>10</v>
      </c>
      <c r="C12" s="7" t="str">
        <f>_xlfn.XLOOKUP(A:A,[1]реестр!$A:$A,[1]реестр!$H:$H, "ожидается заезд")</f>
        <v>ожидается заезд участника</v>
      </c>
      <c r="D12" s="7" t="str">
        <f>_xlfn.XLOOKUP(A:A,[1]реестр!$A:$A,[1]реестр!$J:$J)</f>
        <v>сухофрукты</v>
      </c>
      <c r="E12" s="7" t="str">
        <f>_xlfn.XLOOKUP(A:A,[1]реестр!$A:$A,[1]реестр!$I:$I,"свободное место")</f>
        <v>свободное место</v>
      </c>
    </row>
    <row r="13" spans="1:5" ht="20" customHeight="1">
      <c r="A13" s="6" t="s">
        <v>14</v>
      </c>
      <c r="B13" s="9">
        <v>11</v>
      </c>
      <c r="C13" s="7" t="str">
        <f>_xlfn.XLOOKUP(A:A,[1]реестр!$A:$A,[1]реестр!$H:$H, "ожидается заезд")</f>
        <v>ожидается заезд участника</v>
      </c>
      <c r="D13" s="7" t="str">
        <f>_xlfn.XLOOKUP(A:A,[1]реестр!$A:$A,[1]реестр!$J:$J)</f>
        <v>сухофрукты</v>
      </c>
      <c r="E13" s="7" t="str">
        <f>_xlfn.XLOOKUP(A:A,[1]реестр!$A:$A,[1]реестр!$I:$I,"свободное место")</f>
        <v>свободное место</v>
      </c>
    </row>
    <row r="14" spans="1:5" ht="20" customHeight="1">
      <c r="A14" s="6" t="s">
        <v>15</v>
      </c>
      <c r="B14" s="9">
        <v>12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6" t="s">
        <v>16</v>
      </c>
      <c r="B15" s="9">
        <v>13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6" t="s">
        <v>17</v>
      </c>
      <c r="B16" s="9">
        <v>14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рыба, рыбная продукция</v>
      </c>
      <c r="E16" s="7" t="str">
        <f>_xlfn.XLOOKUP(A:A,[1]реестр!$A:$A,[1]реестр!$I:$I,"свободное место")</f>
        <v>свободное место</v>
      </c>
    </row>
    <row r="17" spans="3:5" ht="18">
      <c r="C17" s="12"/>
      <c r="D17" s="12"/>
      <c r="E17" s="13"/>
    </row>
    <row r="18" spans="3:5" ht="18">
      <c r="C18" s="12"/>
      <c r="D18" s="12"/>
      <c r="E18" s="11"/>
    </row>
    <row r="19" spans="3:5" ht="18">
      <c r="C19" s="12"/>
      <c r="D19" s="12"/>
      <c r="E19" s="14"/>
    </row>
    <row r="20" spans="3:5" ht="18">
      <c r="C20" s="12"/>
      <c r="D20" s="12"/>
      <c r="E20" s="14"/>
    </row>
    <row r="21" spans="3:5" ht="18">
      <c r="C21" s="12"/>
      <c r="D21" s="15"/>
      <c r="E21" s="14"/>
    </row>
    <row r="22" spans="3:5" ht="15.75" customHeight="1">
      <c r="C22" s="11"/>
      <c r="D22" s="11"/>
      <c r="E22" s="11"/>
    </row>
    <row r="23" spans="3:5" ht="15.75" customHeight="1">
      <c r="C23" s="11"/>
      <c r="D23" s="11"/>
      <c r="E23" s="11"/>
    </row>
    <row r="24" spans="3:5" ht="15.75" customHeight="1">
      <c r="C24" s="11"/>
      <c r="D24" s="11"/>
      <c r="E24" s="11"/>
    </row>
    <row r="25" spans="3:5" ht="15.75" customHeight="1">
      <c r="C25" s="11"/>
      <c r="D25" s="11"/>
      <c r="E25" s="11"/>
    </row>
    <row r="26" spans="3:5" ht="15.75" customHeight="1">
      <c r="C26" s="11"/>
      <c r="D26" s="11"/>
      <c r="E26" s="11"/>
    </row>
    <row r="27" spans="3:5" ht="15.75" customHeight="1">
      <c r="C27" s="11"/>
      <c r="D27" s="11"/>
      <c r="E27" s="11"/>
    </row>
    <row r="28" spans="3:5" ht="15.75" customHeight="1">
      <c r="C28" s="11"/>
      <c r="D28" s="11"/>
      <c r="E28" s="11"/>
    </row>
    <row r="29" spans="3:5" ht="15.75" customHeight="1">
      <c r="C29" s="11"/>
      <c r="D29" s="11"/>
      <c r="E29" s="11"/>
    </row>
    <row r="30" spans="3:5" ht="15.75" customHeight="1">
      <c r="C30" s="11"/>
      <c r="D30" s="11"/>
      <c r="E30" s="11"/>
    </row>
    <row r="31" spans="3:5" ht="15.75" customHeight="1">
      <c r="C31" s="11"/>
      <c r="D31" s="11"/>
      <c r="E31" s="11"/>
    </row>
    <row r="32" spans="3:5" ht="15.75" customHeight="1">
      <c r="C32" s="11"/>
      <c r="D32" s="11"/>
      <c r="E32" s="11"/>
    </row>
    <row r="33" ht="15.75" customHeight="1"/>
    <row r="34" ht="15.75" customHeight="1"/>
    <row r="35" ht="15.75" customHeight="1"/>
    <row r="36" ht="15.75" customHeight="1"/>
  </sheetData>
  <mergeCells count="1">
    <mergeCell ref="B1:E1"/>
  </mergeCells>
  <phoneticPr fontId="5" type="noConversion"/>
  <pageMargins left="0.70866141732283472" right="0.70866141732283472" top="0.74803149606299213" bottom="0.74803149606299213" header="0" footer="0"/>
  <pageSetup paperSize="9" scale="6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Таймырская ул. вл.3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1</cp:revision>
  <cp:lastPrinted>2025-09-25T12:42:39Z</cp:lastPrinted>
  <dcterms:created xsi:type="dcterms:W3CDTF">2024-04-19T06:55:53Z</dcterms:created>
  <dcterms:modified xsi:type="dcterms:W3CDTF">2026-02-27T08:26:59Z</dcterms:modified>
</cp:coreProperties>
</file>